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AM\TÀI LIỆU\NĂM 2024\CHẤM ĐIỂM CHUYÊN MÔN KỸ THUẬT\"/>
    </mc:Choice>
  </mc:AlternateContent>
  <bookViews>
    <workbookView xWindow="0" yWindow="0" windowWidth="20370" windowHeight="76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1" l="1"/>
  <c r="P37" i="1" l="1"/>
  <c r="J37" i="1"/>
  <c r="I37" i="1"/>
  <c r="H37" i="1"/>
  <c r="F37" i="1"/>
  <c r="E37" i="1"/>
  <c r="D37" i="1"/>
  <c r="C37" i="1"/>
  <c r="N36" i="1"/>
  <c r="M36" i="1"/>
  <c r="L36" i="1"/>
  <c r="K36" i="1"/>
  <c r="N35" i="1"/>
  <c r="M35" i="1"/>
  <c r="L35" i="1"/>
  <c r="K35" i="1"/>
  <c r="N34" i="1"/>
  <c r="M34" i="1"/>
  <c r="L34" i="1"/>
  <c r="K34" i="1"/>
  <c r="N33" i="1"/>
  <c r="M33" i="1"/>
  <c r="L33" i="1"/>
  <c r="K33" i="1"/>
  <c r="N32" i="1"/>
  <c r="M32" i="1"/>
  <c r="L32" i="1"/>
  <c r="K32" i="1"/>
  <c r="N31" i="1"/>
  <c r="M31" i="1"/>
  <c r="L31" i="1"/>
  <c r="K31" i="1"/>
  <c r="N30" i="1"/>
  <c r="M30" i="1"/>
  <c r="L30" i="1"/>
  <c r="K30" i="1"/>
  <c r="N29" i="1"/>
  <c r="M29" i="1"/>
  <c r="L29" i="1"/>
  <c r="K29" i="1"/>
  <c r="N28" i="1"/>
  <c r="M28" i="1"/>
  <c r="L28" i="1"/>
  <c r="K28" i="1"/>
  <c r="N27" i="1"/>
  <c r="L27" i="1"/>
  <c r="K27" i="1"/>
  <c r="N26" i="1"/>
  <c r="M26" i="1"/>
  <c r="L26" i="1"/>
  <c r="K26" i="1"/>
  <c r="O26" i="1" s="1"/>
  <c r="N25" i="1"/>
  <c r="M25" i="1"/>
  <c r="L25" i="1"/>
  <c r="O25" i="1"/>
  <c r="N24" i="1"/>
  <c r="M24" i="1"/>
  <c r="L24" i="1"/>
  <c r="K24" i="1"/>
  <c r="N23" i="1"/>
  <c r="M23" i="1"/>
  <c r="L23" i="1"/>
  <c r="K23" i="1"/>
  <c r="N22" i="1"/>
  <c r="M22" i="1"/>
  <c r="L22" i="1"/>
  <c r="K22" i="1"/>
  <c r="N21" i="1"/>
  <c r="M21" i="1"/>
  <c r="L21" i="1"/>
  <c r="K21" i="1"/>
  <c r="O21" i="1" s="1"/>
  <c r="N20" i="1"/>
  <c r="M20" i="1"/>
  <c r="L20" i="1"/>
  <c r="K20" i="1"/>
  <c r="N19" i="1"/>
  <c r="M19" i="1"/>
  <c r="L19" i="1"/>
  <c r="K19" i="1"/>
  <c r="N18" i="1"/>
  <c r="M18" i="1"/>
  <c r="L18" i="1"/>
  <c r="K18" i="1"/>
  <c r="O18" i="1" s="1"/>
  <c r="N17" i="1"/>
  <c r="M17" i="1"/>
  <c r="L17" i="1"/>
  <c r="K17" i="1"/>
  <c r="N16" i="1"/>
  <c r="M16" i="1"/>
  <c r="L16" i="1"/>
  <c r="K16" i="1"/>
  <c r="N15" i="1"/>
  <c r="M15" i="1"/>
  <c r="L15" i="1"/>
  <c r="K15" i="1"/>
  <c r="N14" i="1"/>
  <c r="M14" i="1"/>
  <c r="L14" i="1"/>
  <c r="K14" i="1"/>
  <c r="O14" i="1" s="1"/>
  <c r="N13" i="1"/>
  <c r="M13" i="1"/>
  <c r="O13" i="1" s="1"/>
  <c r="L13" i="1"/>
  <c r="K13" i="1"/>
  <c r="N12" i="1"/>
  <c r="M12" i="1"/>
  <c r="O12" i="1" s="1"/>
  <c r="L12" i="1"/>
  <c r="K12" i="1"/>
  <c r="N11" i="1"/>
  <c r="M11" i="1"/>
  <c r="L11" i="1"/>
  <c r="K11" i="1"/>
  <c r="N10" i="1"/>
  <c r="M10" i="1"/>
  <c r="L10" i="1"/>
  <c r="K10" i="1"/>
  <c r="N9" i="1"/>
  <c r="M9" i="1"/>
  <c r="O9" i="1" s="1"/>
  <c r="L9" i="1"/>
  <c r="L37" i="1" s="1"/>
  <c r="K9" i="1"/>
  <c r="O28" i="1" l="1"/>
  <c r="O29" i="1"/>
  <c r="O30" i="1"/>
  <c r="O33" i="1"/>
  <c r="O31" i="1"/>
  <c r="K37" i="1"/>
  <c r="O10" i="1"/>
  <c r="O35" i="1"/>
  <c r="O36" i="1"/>
  <c r="O15" i="1"/>
  <c r="O16" i="1"/>
  <c r="O19" i="1"/>
  <c r="O20" i="1"/>
  <c r="O23" i="1"/>
  <c r="O24" i="1"/>
  <c r="O32" i="1"/>
  <c r="O22" i="1"/>
  <c r="O17" i="1"/>
  <c r="N37" i="1"/>
  <c r="O11" i="1"/>
  <c r="M37" i="1"/>
  <c r="O37" i="1" s="1"/>
</calcChain>
</file>

<file path=xl/sharedStrings.xml><?xml version="1.0" encoding="utf-8"?>
<sst xmlns="http://schemas.openxmlformats.org/spreadsheetml/2006/main" count="62" uniqueCount="50">
  <si>
    <t>SỞ Y TẾ TỈNH ĐẮK NÔNG</t>
  </si>
  <si>
    <t>CỘNG HÒA XÃ HỘI CHỦ NGHĨA VIỆT NAM</t>
  </si>
  <si>
    <t>TTYT HUYỆN ĐẮK SONG</t>
  </si>
  <si>
    <t>Độc lập - Tự do - Hạnh phúc</t>
  </si>
  <si>
    <t>BẢN KÊ KHAI</t>
  </si>
  <si>
    <t xml:space="preserve">Tỷ lệ các chuyên ngành Danh mục kỹ thuật chuyên môn KCB đã được Sở Y tế phê duyệt </t>
  </si>
  <si>
    <t>STT</t>
  </si>
  <si>
    <t>LĨNH VỰC CHUYÊN MÔN</t>
  </si>
  <si>
    <t xml:space="preserve">Tổng số DMKT được Sở Y tế phê duyệt theo TT43 </t>
  </si>
  <si>
    <t>Tổng số DMKT được Sở Y tế phê duyệt theo TT21</t>
  </si>
  <si>
    <t xml:space="preserve">Tổng số DMKT Bộ Y tế ban hành theo TT43 </t>
  </si>
  <si>
    <t>Tổng số DMKT Bộ Y tế ban hành theo TT21</t>
  </si>
  <si>
    <t>Tổng số DMKT Bộ Y tế ban hành theo TT 43, TT21</t>
  </si>
  <si>
    <t>DMKT đã được SYT phê duyệt theo TT43, TT21</t>
  </si>
  <si>
    <t>Tỷ lệ % DMKT đã được SYT phê duyệt theo TT 43, TT 21</t>
  </si>
  <si>
    <t>Đúng tuyến</t>
  </si>
  <si>
    <t>vượt tuyến</t>
  </si>
  <si>
    <t>Vượt tuyến</t>
  </si>
  <si>
    <t xml:space="preserve">Hồi sức cấp cứu chống độc </t>
  </si>
  <si>
    <t>Nội khoa</t>
  </si>
  <si>
    <t>Nhi khoa</t>
  </si>
  <si>
    <t>Lao (Ngoại Lao)</t>
  </si>
  <si>
    <t>Da liễu</t>
  </si>
  <si>
    <t>4</t>
  </si>
  <si>
    <t>Tâm thần</t>
  </si>
  <si>
    <t>Nội tiết</t>
  </si>
  <si>
    <t>Y học cổ truyền</t>
  </si>
  <si>
    <t>Gây mê hồi sức</t>
  </si>
  <si>
    <t>Ngoại khoa</t>
  </si>
  <si>
    <t>Bỏng</t>
  </si>
  <si>
    <t>Ung bướu</t>
  </si>
  <si>
    <t>Phụ Sản</t>
  </si>
  <si>
    <t>Mắt</t>
  </si>
  <si>
    <t>Tai mũi họng</t>
  </si>
  <si>
    <t>Răng hàm mặt</t>
  </si>
  <si>
    <t>Phục hồi chức năng</t>
  </si>
  <si>
    <t>Điện quang</t>
  </si>
  <si>
    <t>Y học hạt nhân</t>
  </si>
  <si>
    <t>Nội soi chẩn đoán can thiệp</t>
  </si>
  <si>
    <t>Thăm dò chức năng</t>
  </si>
  <si>
    <t>5</t>
  </si>
  <si>
    <t>Huyết học truyền máu</t>
  </si>
  <si>
    <t>Hóa sinh</t>
  </si>
  <si>
    <t>Vi Sinh</t>
  </si>
  <si>
    <t>Giải phẫu bệnh và tế bào bệnh học</t>
  </si>
  <si>
    <t>0</t>
  </si>
  <si>
    <t>Vi phẫu</t>
  </si>
  <si>
    <t>Phẫu thuật nội soi</t>
  </si>
  <si>
    <t>Tạo hình thẩm mỹ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</si>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</sst>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164" fontId="2" fillId="0" borderId="0" xfId="1" applyNumberFormat="1" applyFont="1"/>
    <xf numFmtId="0" fontId="2" fillId="0" borderId="0" xfId="0" applyFont="1" applyAlignment="1">
      <alignment horizontal="center"/>
    </xf>
    <xf numFmtId="164" fontId="2" fillId="0" borderId="0" xfId="1" applyNumberFormat="1" applyFont="1" applyAlignment="1">
      <alignment horizontal="right"/>
    </xf>
    <xf numFmtId="43" fontId="2" fillId="0" borderId="0" xfId="1" applyFont="1"/>
    <xf numFmtId="164" fontId="3" fillId="0" borderId="2" xfId="1" applyNumberFormat="1" applyFont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right" vertical="center" wrapText="1"/>
    </xf>
    <xf numFmtId="43" fontId="3" fillId="0" borderId="2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64" fontId="2" fillId="0" borderId="1" xfId="1" applyNumberFormat="1" applyFont="1" applyBorder="1" applyAlignment="1">
      <alignment horizontal="right" vertical="center" wrapText="1"/>
    </xf>
    <xf numFmtId="164" fontId="2" fillId="0" borderId="1" xfId="1" applyNumberFormat="1" applyFont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9" fontId="2" fillId="0" borderId="1" xfId="1" applyNumberFormat="1" applyFont="1" applyBorder="1" applyAlignment="1">
      <alignment horizontal="right"/>
    </xf>
    <xf numFmtId="164" fontId="2" fillId="0" borderId="1" xfId="1" applyNumberFormat="1" applyFont="1" applyBorder="1" applyAlignment="1">
      <alignment horizontal="right" vertical="center"/>
    </xf>
    <xf numFmtId="164" fontId="2" fillId="0" borderId="1" xfId="1" quotePrefix="1" applyNumberFormat="1" applyFont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1" xfId="1" applyNumberFormat="1" applyFont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9" fontId="2" fillId="0" borderId="1" xfId="1" applyNumberFormat="1" applyFont="1" applyBorder="1" applyAlignment="1">
      <alignment vertical="center"/>
    </xf>
    <xf numFmtId="0" fontId="2" fillId="0" borderId="1" xfId="0" applyFont="1" applyBorder="1"/>
    <xf numFmtId="0" fontId="3" fillId="0" borderId="1" xfId="0" applyFont="1" applyBorder="1" applyAlignment="1">
      <alignment vertical="center" wrapText="1"/>
    </xf>
    <xf numFmtId="164" fontId="3" fillId="0" borderId="1" xfId="1" applyNumberFormat="1" applyFont="1" applyBorder="1" applyAlignment="1">
      <alignment horizontal="right" vertical="center"/>
    </xf>
    <xf numFmtId="164" fontId="3" fillId="0" borderId="1" xfId="1" applyNumberFormat="1" applyFont="1" applyBorder="1" applyAlignment="1">
      <alignment horizontal="right"/>
    </xf>
    <xf numFmtId="0" fontId="5" fillId="0" borderId="0" xfId="0" applyFont="1"/>
    <xf numFmtId="164" fontId="3" fillId="0" borderId="1" xfId="1" applyNumberFormat="1" applyFont="1" applyBorder="1" applyAlignment="1"/>
    <xf numFmtId="9" fontId="2" fillId="0" borderId="1" xfId="1" applyNumberFormat="1" applyFont="1" applyBorder="1" applyAlignment="1"/>
    <xf numFmtId="164" fontId="6" fillId="0" borderId="1" xfId="1" applyNumberFormat="1" applyFont="1" applyBorder="1" applyAlignment="1">
      <alignment horizontal="right"/>
    </xf>
    <xf numFmtId="164" fontId="6" fillId="0" borderId="1" xfId="1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1" xfId="1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2</xdr:row>
      <xdr:rowOff>19050</xdr:rowOff>
    </xdr:from>
    <xdr:to>
      <xdr:col>1</xdr:col>
      <xdr:colOff>904875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685800" y="400050"/>
          <a:ext cx="666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228600</xdr:colOff>
      <xdr:row>2</xdr:row>
      <xdr:rowOff>28575</xdr:rowOff>
    </xdr:from>
    <xdr:to>
      <xdr:col>13</xdr:col>
      <xdr:colOff>219075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6076950" y="409575"/>
          <a:ext cx="1571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130221</xdr:colOff>
      <xdr:row>5</xdr:row>
      <xdr:rowOff>28575</xdr:rowOff>
    </xdr:from>
    <xdr:to>
      <xdr:col>8</xdr:col>
      <xdr:colOff>412704</xdr:colOff>
      <xdr:row>5</xdr:row>
      <xdr:rowOff>28575</xdr:rowOff>
    </xdr:to>
    <xdr:cxnSp macro="">
      <xdr:nvCxnSpPr>
        <xdr:cNvPr id="4" name="Straight Connector 3"/>
        <xdr:cNvCxnSpPr/>
      </xdr:nvCxnSpPr>
      <xdr:spPr>
        <a:xfrm>
          <a:off x="3444921" y="1190625"/>
          <a:ext cx="186363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workbookViewId="0">
      <selection activeCell="I1" sqref="I1:P2"/>
    </sheetView>
  </sheetViews>
  <sheetFormatPr defaultRowHeight="15" x14ac:dyDescent="0.25"/>
  <cols>
    <col min="1" max="1" width="4.140625" customWidth="1"/>
    <col min="2" max="2" width="23.5703125" customWidth="1"/>
    <col min="3" max="3" width="7.7109375" customWidth="1"/>
    <col min="4" max="6" width="7.140625" customWidth="1"/>
    <col min="7" max="7" width="7.5703125" customWidth="1"/>
    <col min="8" max="8" width="9" customWidth="1"/>
    <col min="9" max="10" width="7.140625" customWidth="1"/>
    <col min="11" max="11" width="7.5703125" customWidth="1"/>
    <col min="12" max="12" width="8.42578125" customWidth="1"/>
    <col min="13" max="13" width="7.7109375" customWidth="1"/>
    <col min="14" max="16" width="7.140625" customWidth="1"/>
  </cols>
  <sheetData>
    <row r="1" spans="1:16" x14ac:dyDescent="0.25">
      <c r="A1" s="29" t="s">
        <v>0</v>
      </c>
      <c r="B1" s="29"/>
      <c r="C1" s="1"/>
      <c r="D1" s="1"/>
      <c r="E1" s="1"/>
      <c r="F1" s="1"/>
      <c r="G1" s="1"/>
      <c r="H1" s="1"/>
      <c r="I1" s="38" t="s">
        <v>1</v>
      </c>
      <c r="J1" s="38"/>
      <c r="K1" s="38"/>
      <c r="L1" s="38"/>
      <c r="M1" s="38"/>
      <c r="N1" s="38"/>
      <c r="O1" s="38"/>
      <c r="P1" s="38"/>
    </row>
    <row r="2" spans="1:16" x14ac:dyDescent="0.25">
      <c r="A2" s="30" t="s">
        <v>2</v>
      </c>
      <c r="B2" s="30"/>
      <c r="C2" s="1"/>
      <c r="D2" s="1"/>
      <c r="E2" s="1"/>
      <c r="F2" s="1"/>
      <c r="G2" s="1"/>
      <c r="H2" s="1"/>
      <c r="I2" s="38" t="s">
        <v>3</v>
      </c>
      <c r="J2" s="38"/>
      <c r="K2" s="38"/>
      <c r="L2" s="38"/>
      <c r="M2" s="38"/>
      <c r="N2" s="38"/>
      <c r="O2" s="38"/>
      <c r="P2" s="38"/>
    </row>
    <row r="3" spans="1:16" ht="15" customHeight="1" x14ac:dyDescent="0.25">
      <c r="A3" s="2"/>
      <c r="B3" s="2"/>
      <c r="C3" s="1"/>
      <c r="D3" s="1"/>
      <c r="E3" s="1"/>
      <c r="F3" s="1"/>
      <c r="G3" s="1"/>
      <c r="H3" s="1"/>
      <c r="I3" s="3"/>
      <c r="J3" s="1"/>
      <c r="K3" s="1"/>
      <c r="L3" s="1"/>
      <c r="M3" s="1"/>
      <c r="N3" s="1"/>
      <c r="O3" s="4"/>
      <c r="P3" s="1"/>
    </row>
    <row r="4" spans="1:16" ht="15.75" x14ac:dyDescent="0.25">
      <c r="A4" s="32" t="s">
        <v>4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</row>
    <row r="5" spans="1:16" ht="15.75" x14ac:dyDescent="0.25">
      <c r="A5" s="32" t="s">
        <v>5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</row>
    <row r="6" spans="1:16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</row>
    <row r="7" spans="1:16" ht="89.25" customHeight="1" x14ac:dyDescent="0.25">
      <c r="A7" s="34" t="s">
        <v>6</v>
      </c>
      <c r="B7" s="36" t="s">
        <v>7</v>
      </c>
      <c r="C7" s="31" t="s">
        <v>8</v>
      </c>
      <c r="D7" s="31"/>
      <c r="E7" s="31" t="s">
        <v>9</v>
      </c>
      <c r="F7" s="31"/>
      <c r="G7" s="31" t="s">
        <v>10</v>
      </c>
      <c r="H7" s="31"/>
      <c r="I7" s="31" t="s">
        <v>11</v>
      </c>
      <c r="J7" s="31"/>
      <c r="K7" s="31" t="s">
        <v>12</v>
      </c>
      <c r="L7" s="31"/>
      <c r="M7" s="31" t="s">
        <v>13</v>
      </c>
      <c r="N7" s="31"/>
      <c r="O7" s="31" t="s">
        <v>14</v>
      </c>
      <c r="P7" s="31"/>
    </row>
    <row r="8" spans="1:16" ht="28.5" x14ac:dyDescent="0.25">
      <c r="A8" s="35"/>
      <c r="B8" s="37"/>
      <c r="C8" s="5" t="s">
        <v>15</v>
      </c>
      <c r="D8" s="5" t="s">
        <v>16</v>
      </c>
      <c r="E8" s="5" t="s">
        <v>15</v>
      </c>
      <c r="F8" s="5" t="s">
        <v>17</v>
      </c>
      <c r="G8" s="5" t="s">
        <v>15</v>
      </c>
      <c r="H8" s="5" t="s">
        <v>17</v>
      </c>
      <c r="I8" s="6" t="s">
        <v>15</v>
      </c>
      <c r="J8" s="5" t="s">
        <v>17</v>
      </c>
      <c r="K8" s="6" t="s">
        <v>15</v>
      </c>
      <c r="L8" s="5" t="s">
        <v>17</v>
      </c>
      <c r="M8" s="5" t="s">
        <v>15</v>
      </c>
      <c r="N8" s="5" t="s">
        <v>17</v>
      </c>
      <c r="O8" s="7" t="s">
        <v>15</v>
      </c>
      <c r="P8" s="5" t="s">
        <v>17</v>
      </c>
    </row>
    <row r="9" spans="1:16" ht="33" customHeight="1" x14ac:dyDescent="0.25">
      <c r="A9" s="8">
        <v>1</v>
      </c>
      <c r="B9" s="9" t="s">
        <v>18</v>
      </c>
      <c r="C9" s="10">
        <v>113</v>
      </c>
      <c r="D9" s="10">
        <v>5</v>
      </c>
      <c r="E9" s="11">
        <v>11</v>
      </c>
      <c r="F9" s="11"/>
      <c r="G9" s="11">
        <v>191</v>
      </c>
      <c r="H9" s="12">
        <v>113</v>
      </c>
      <c r="I9" s="11">
        <v>44</v>
      </c>
      <c r="J9" s="11">
        <v>38</v>
      </c>
      <c r="K9" s="11">
        <f>G9+I9</f>
        <v>235</v>
      </c>
      <c r="L9" s="11">
        <f>H9+J9</f>
        <v>151</v>
      </c>
      <c r="M9" s="11">
        <f>C9+E9</f>
        <v>124</v>
      </c>
      <c r="N9" s="11">
        <f>D9+F9</f>
        <v>5</v>
      </c>
      <c r="O9" s="13">
        <f>M9/K9*100/100</f>
        <v>0.52765957446808509</v>
      </c>
      <c r="P9" s="11"/>
    </row>
    <row r="10" spans="1:16" ht="21" customHeight="1" x14ac:dyDescent="0.25">
      <c r="A10" s="8">
        <v>2</v>
      </c>
      <c r="B10" s="9" t="s">
        <v>19</v>
      </c>
      <c r="C10" s="10">
        <v>55</v>
      </c>
      <c r="D10" s="10">
        <v>5</v>
      </c>
      <c r="E10" s="11">
        <v>5</v>
      </c>
      <c r="F10" s="11">
        <v>1</v>
      </c>
      <c r="G10" s="11">
        <v>99</v>
      </c>
      <c r="H10" s="12">
        <v>332</v>
      </c>
      <c r="I10" s="11">
        <v>14</v>
      </c>
      <c r="J10" s="11">
        <v>210</v>
      </c>
      <c r="K10" s="11">
        <f t="shared" ref="K10:L36" si="0">G10+I10</f>
        <v>113</v>
      </c>
      <c r="L10" s="11">
        <f t="shared" si="0"/>
        <v>542</v>
      </c>
      <c r="M10" s="11">
        <f t="shared" ref="M10:N36" si="1">C10+E10</f>
        <v>60</v>
      </c>
      <c r="N10" s="11">
        <f t="shared" si="1"/>
        <v>6</v>
      </c>
      <c r="O10" s="13">
        <f t="shared" ref="O10:O37" si="2">M10/K10*100/100</f>
        <v>0.53097345132743368</v>
      </c>
      <c r="P10" s="11"/>
    </row>
    <row r="11" spans="1:16" ht="21" customHeight="1" x14ac:dyDescent="0.25">
      <c r="A11" s="8">
        <v>3</v>
      </c>
      <c r="B11" s="9" t="s">
        <v>20</v>
      </c>
      <c r="C11" s="10">
        <v>890</v>
      </c>
      <c r="D11" s="10">
        <v>28</v>
      </c>
      <c r="E11" s="11">
        <v>1</v>
      </c>
      <c r="F11" s="11"/>
      <c r="G11" s="14">
        <v>1314</v>
      </c>
      <c r="H11" s="14">
        <v>2856</v>
      </c>
      <c r="I11" s="14">
        <v>15</v>
      </c>
      <c r="J11" s="14">
        <v>83</v>
      </c>
      <c r="K11" s="11">
        <f t="shared" si="0"/>
        <v>1329</v>
      </c>
      <c r="L11" s="11">
        <f t="shared" si="0"/>
        <v>2939</v>
      </c>
      <c r="M11" s="11">
        <f t="shared" si="1"/>
        <v>891</v>
      </c>
      <c r="N11" s="11">
        <f t="shared" si="1"/>
        <v>28</v>
      </c>
      <c r="O11" s="13">
        <f t="shared" si="2"/>
        <v>0.67042889390519189</v>
      </c>
      <c r="P11" s="11"/>
    </row>
    <row r="12" spans="1:16" ht="21" customHeight="1" x14ac:dyDescent="0.25">
      <c r="A12" s="8">
        <v>4</v>
      </c>
      <c r="B12" s="9" t="s">
        <v>21</v>
      </c>
      <c r="C12" s="10">
        <v>0</v>
      </c>
      <c r="D12" s="10">
        <v>0</v>
      </c>
      <c r="E12" s="11"/>
      <c r="F12" s="11"/>
      <c r="G12" s="11">
        <v>4</v>
      </c>
      <c r="H12" s="12">
        <v>37</v>
      </c>
      <c r="I12" s="11">
        <v>0</v>
      </c>
      <c r="J12" s="11">
        <v>17</v>
      </c>
      <c r="K12" s="11">
        <f t="shared" si="0"/>
        <v>4</v>
      </c>
      <c r="L12" s="11">
        <f t="shared" si="0"/>
        <v>54</v>
      </c>
      <c r="M12" s="11">
        <f t="shared" si="1"/>
        <v>0</v>
      </c>
      <c r="N12" s="11">
        <f t="shared" si="1"/>
        <v>0</v>
      </c>
      <c r="O12" s="13">
        <f>M12/K12*100/100</f>
        <v>0</v>
      </c>
      <c r="P12" s="11"/>
    </row>
    <row r="13" spans="1:16" ht="21" customHeight="1" x14ac:dyDescent="0.25">
      <c r="A13" s="8">
        <v>5</v>
      </c>
      <c r="B13" s="9" t="s">
        <v>22</v>
      </c>
      <c r="C13" s="15" t="s">
        <v>23</v>
      </c>
      <c r="D13" s="10">
        <v>0</v>
      </c>
      <c r="E13" s="11"/>
      <c r="F13" s="11"/>
      <c r="G13" s="11">
        <v>14</v>
      </c>
      <c r="H13" s="12">
        <v>75</v>
      </c>
      <c r="I13" s="11">
        <v>5</v>
      </c>
      <c r="J13" s="11">
        <v>27</v>
      </c>
      <c r="K13" s="11">
        <f t="shared" si="0"/>
        <v>19</v>
      </c>
      <c r="L13" s="11">
        <f t="shared" si="0"/>
        <v>102</v>
      </c>
      <c r="M13" s="11">
        <f t="shared" si="1"/>
        <v>4</v>
      </c>
      <c r="N13" s="11">
        <f t="shared" si="1"/>
        <v>0</v>
      </c>
      <c r="O13" s="13">
        <f t="shared" si="2"/>
        <v>0.21052631578947367</v>
      </c>
      <c r="P13" s="11"/>
    </row>
    <row r="14" spans="1:16" ht="21" customHeight="1" x14ac:dyDescent="0.25">
      <c r="A14" s="8">
        <v>6</v>
      </c>
      <c r="B14" s="9" t="s">
        <v>24</v>
      </c>
      <c r="C14" s="10">
        <v>18</v>
      </c>
      <c r="D14" s="10">
        <v>4</v>
      </c>
      <c r="E14" s="11"/>
      <c r="F14" s="11"/>
      <c r="G14" s="11">
        <v>18</v>
      </c>
      <c r="H14" s="12">
        <v>65</v>
      </c>
      <c r="I14" s="11">
        <v>0</v>
      </c>
      <c r="J14" s="11">
        <v>5</v>
      </c>
      <c r="K14" s="11">
        <f t="shared" si="0"/>
        <v>18</v>
      </c>
      <c r="L14" s="11">
        <f t="shared" si="0"/>
        <v>70</v>
      </c>
      <c r="M14" s="11">
        <f t="shared" si="1"/>
        <v>18</v>
      </c>
      <c r="N14" s="11">
        <f t="shared" si="1"/>
        <v>4</v>
      </c>
      <c r="O14" s="13">
        <f t="shared" si="2"/>
        <v>1</v>
      </c>
      <c r="P14" s="11"/>
    </row>
    <row r="15" spans="1:16" ht="21" customHeight="1" x14ac:dyDescent="0.25">
      <c r="A15" s="8">
        <v>7</v>
      </c>
      <c r="B15" s="9" t="s">
        <v>25</v>
      </c>
      <c r="C15" s="10">
        <v>14</v>
      </c>
      <c r="D15" s="10">
        <v>0</v>
      </c>
      <c r="E15" s="11"/>
      <c r="F15" s="11"/>
      <c r="G15" s="11">
        <v>18</v>
      </c>
      <c r="H15" s="12">
        <v>227</v>
      </c>
      <c r="I15" s="11">
        <v>2</v>
      </c>
      <c r="J15" s="11">
        <v>0</v>
      </c>
      <c r="K15" s="11">
        <f t="shared" si="0"/>
        <v>20</v>
      </c>
      <c r="L15" s="11">
        <f t="shared" si="0"/>
        <v>227</v>
      </c>
      <c r="M15" s="11">
        <f t="shared" si="1"/>
        <v>14</v>
      </c>
      <c r="N15" s="11">
        <f t="shared" si="1"/>
        <v>0</v>
      </c>
      <c r="O15" s="13">
        <f t="shared" si="2"/>
        <v>0.7</v>
      </c>
      <c r="P15" s="11"/>
    </row>
    <row r="16" spans="1:16" ht="21" customHeight="1" x14ac:dyDescent="0.25">
      <c r="A16" s="8">
        <v>8</v>
      </c>
      <c r="B16" s="9" t="s">
        <v>26</v>
      </c>
      <c r="C16" s="10">
        <v>356</v>
      </c>
      <c r="D16" s="10">
        <v>1</v>
      </c>
      <c r="E16" s="11">
        <v>1</v>
      </c>
      <c r="F16" s="11"/>
      <c r="G16" s="11">
        <v>407</v>
      </c>
      <c r="H16" s="12">
        <v>75</v>
      </c>
      <c r="I16" s="11">
        <v>3</v>
      </c>
      <c r="J16" s="11">
        <v>1</v>
      </c>
      <c r="K16" s="11">
        <f t="shared" si="0"/>
        <v>410</v>
      </c>
      <c r="L16" s="11">
        <f t="shared" si="0"/>
        <v>76</v>
      </c>
      <c r="M16" s="11">
        <f t="shared" si="1"/>
        <v>357</v>
      </c>
      <c r="N16" s="11">
        <f t="shared" si="1"/>
        <v>1</v>
      </c>
      <c r="O16" s="13">
        <f t="shared" si="2"/>
        <v>0.87073170731707317</v>
      </c>
      <c r="P16" s="11"/>
    </row>
    <row r="17" spans="1:16" ht="21" customHeight="1" x14ac:dyDescent="0.25">
      <c r="A17" s="8">
        <v>9</v>
      </c>
      <c r="B17" s="9" t="s">
        <v>27</v>
      </c>
      <c r="C17" s="10">
        <v>856</v>
      </c>
      <c r="D17" s="10">
        <v>2</v>
      </c>
      <c r="E17" s="11"/>
      <c r="F17" s="11"/>
      <c r="G17" s="11">
        <v>916</v>
      </c>
      <c r="H17" s="12">
        <v>3861</v>
      </c>
      <c r="I17" s="11">
        <v>0</v>
      </c>
      <c r="J17" s="11"/>
      <c r="K17" s="11">
        <f t="shared" si="0"/>
        <v>916</v>
      </c>
      <c r="L17" s="11">
        <f t="shared" si="0"/>
        <v>3861</v>
      </c>
      <c r="M17" s="11">
        <f t="shared" si="1"/>
        <v>856</v>
      </c>
      <c r="N17" s="11">
        <f t="shared" si="1"/>
        <v>2</v>
      </c>
      <c r="O17" s="13">
        <f t="shared" si="2"/>
        <v>0.93449781659388653</v>
      </c>
      <c r="P17" s="11"/>
    </row>
    <row r="18" spans="1:16" ht="21" customHeight="1" x14ac:dyDescent="0.25">
      <c r="A18" s="8">
        <v>10</v>
      </c>
      <c r="B18" s="9" t="s">
        <v>28</v>
      </c>
      <c r="C18" s="10">
        <v>63</v>
      </c>
      <c r="D18" s="10">
        <v>136</v>
      </c>
      <c r="E18" s="11"/>
      <c r="F18" s="11"/>
      <c r="G18" s="14">
        <v>121</v>
      </c>
      <c r="H18" s="16">
        <v>992</v>
      </c>
      <c r="I18" s="14">
        <v>0</v>
      </c>
      <c r="J18" s="14">
        <v>5</v>
      </c>
      <c r="K18" s="11">
        <f t="shared" si="0"/>
        <v>121</v>
      </c>
      <c r="L18" s="11">
        <f t="shared" si="0"/>
        <v>997</v>
      </c>
      <c r="M18" s="11">
        <f t="shared" si="1"/>
        <v>63</v>
      </c>
      <c r="N18" s="11">
        <f t="shared" si="1"/>
        <v>136</v>
      </c>
      <c r="O18" s="13">
        <f t="shared" si="2"/>
        <v>0.52066115702479343</v>
      </c>
      <c r="P18" s="11"/>
    </row>
    <row r="19" spans="1:16" ht="21" customHeight="1" x14ac:dyDescent="0.25">
      <c r="A19" s="8">
        <v>11</v>
      </c>
      <c r="B19" s="9" t="s">
        <v>29</v>
      </c>
      <c r="C19" s="10">
        <v>28</v>
      </c>
      <c r="D19" s="10">
        <v>4</v>
      </c>
      <c r="E19" s="11">
        <v>13</v>
      </c>
      <c r="F19" s="11"/>
      <c r="G19" s="11">
        <v>43</v>
      </c>
      <c r="H19" s="12">
        <v>88</v>
      </c>
      <c r="I19" s="11">
        <v>26</v>
      </c>
      <c r="J19" s="11">
        <v>23</v>
      </c>
      <c r="K19" s="11">
        <f t="shared" si="0"/>
        <v>69</v>
      </c>
      <c r="L19" s="11">
        <f t="shared" si="0"/>
        <v>111</v>
      </c>
      <c r="M19" s="11">
        <f t="shared" si="1"/>
        <v>41</v>
      </c>
      <c r="N19" s="11">
        <f t="shared" si="1"/>
        <v>4</v>
      </c>
      <c r="O19" s="13">
        <f t="shared" si="2"/>
        <v>0.59420289855072461</v>
      </c>
      <c r="P19" s="11"/>
    </row>
    <row r="20" spans="1:16" ht="21" customHeight="1" x14ac:dyDescent="0.25">
      <c r="A20" s="8">
        <v>12</v>
      </c>
      <c r="B20" s="9" t="s">
        <v>30</v>
      </c>
      <c r="C20" s="10">
        <v>29</v>
      </c>
      <c r="D20" s="10">
        <v>2</v>
      </c>
      <c r="E20" s="11"/>
      <c r="F20" s="11"/>
      <c r="G20" s="11">
        <v>35</v>
      </c>
      <c r="H20" s="12">
        <v>366</v>
      </c>
      <c r="I20" s="11">
        <v>0</v>
      </c>
      <c r="J20" s="11">
        <v>47</v>
      </c>
      <c r="K20" s="11">
        <f t="shared" si="0"/>
        <v>35</v>
      </c>
      <c r="L20" s="11">
        <f t="shared" si="0"/>
        <v>413</v>
      </c>
      <c r="M20" s="11">
        <f t="shared" si="1"/>
        <v>29</v>
      </c>
      <c r="N20" s="11">
        <f t="shared" si="1"/>
        <v>2</v>
      </c>
      <c r="O20" s="13">
        <f t="shared" si="2"/>
        <v>0.82857142857142863</v>
      </c>
      <c r="P20" s="11"/>
    </row>
    <row r="21" spans="1:16" ht="21" customHeight="1" x14ac:dyDescent="0.25">
      <c r="A21" s="8">
        <v>13</v>
      </c>
      <c r="B21" s="9" t="s">
        <v>31</v>
      </c>
      <c r="C21" s="10">
        <v>93</v>
      </c>
      <c r="D21" s="10">
        <v>14</v>
      </c>
      <c r="E21" s="11"/>
      <c r="F21" s="11"/>
      <c r="G21" s="11">
        <v>105</v>
      </c>
      <c r="H21" s="12">
        <v>136</v>
      </c>
      <c r="I21" s="11"/>
      <c r="J21" s="11"/>
      <c r="K21" s="11">
        <f t="shared" si="0"/>
        <v>105</v>
      </c>
      <c r="L21" s="11">
        <f t="shared" si="0"/>
        <v>136</v>
      </c>
      <c r="M21" s="11">
        <f t="shared" si="1"/>
        <v>93</v>
      </c>
      <c r="N21" s="11">
        <f t="shared" si="1"/>
        <v>14</v>
      </c>
      <c r="O21" s="13">
        <f t="shared" si="2"/>
        <v>0.88571428571428568</v>
      </c>
      <c r="P21" s="11"/>
    </row>
    <row r="22" spans="1:16" ht="21" customHeight="1" x14ac:dyDescent="0.25">
      <c r="A22" s="8">
        <v>14</v>
      </c>
      <c r="B22" s="9" t="s">
        <v>32</v>
      </c>
      <c r="C22" s="15">
        <v>24</v>
      </c>
      <c r="D22" s="10">
        <v>0</v>
      </c>
      <c r="E22" s="11"/>
      <c r="F22" s="11"/>
      <c r="G22" s="11">
        <v>87</v>
      </c>
      <c r="H22" s="12">
        <v>200</v>
      </c>
      <c r="I22" s="11">
        <v>4</v>
      </c>
      <c r="J22" s="11">
        <v>0</v>
      </c>
      <c r="K22" s="11">
        <f t="shared" si="0"/>
        <v>91</v>
      </c>
      <c r="L22" s="11">
        <f t="shared" si="0"/>
        <v>200</v>
      </c>
      <c r="M22" s="11">
        <f t="shared" si="1"/>
        <v>24</v>
      </c>
      <c r="N22" s="11">
        <f t="shared" si="1"/>
        <v>0</v>
      </c>
      <c r="O22" s="13">
        <f t="shared" si="2"/>
        <v>0.26373626373626374</v>
      </c>
      <c r="P22" s="11"/>
    </row>
    <row r="23" spans="1:16" ht="21" customHeight="1" x14ac:dyDescent="0.25">
      <c r="A23" s="8">
        <v>15</v>
      </c>
      <c r="B23" s="9" t="s">
        <v>33</v>
      </c>
      <c r="C23" s="10">
        <v>28</v>
      </c>
      <c r="D23" s="10">
        <v>1</v>
      </c>
      <c r="E23" s="11"/>
      <c r="F23" s="11"/>
      <c r="G23" s="11">
        <v>118</v>
      </c>
      <c r="H23" s="12">
        <v>239</v>
      </c>
      <c r="I23" s="11"/>
      <c r="J23" s="11"/>
      <c r="K23" s="11">
        <f t="shared" si="0"/>
        <v>118</v>
      </c>
      <c r="L23" s="11">
        <f t="shared" si="0"/>
        <v>239</v>
      </c>
      <c r="M23" s="11">
        <f t="shared" si="1"/>
        <v>28</v>
      </c>
      <c r="N23" s="11">
        <f t="shared" si="1"/>
        <v>1</v>
      </c>
      <c r="O23" s="13">
        <f t="shared" si="2"/>
        <v>0.23728813559322035</v>
      </c>
      <c r="P23" s="11"/>
    </row>
    <row r="24" spans="1:16" ht="21" customHeight="1" x14ac:dyDescent="0.25">
      <c r="A24" s="8">
        <v>16</v>
      </c>
      <c r="B24" s="9" t="s">
        <v>34</v>
      </c>
      <c r="C24" s="10">
        <v>31</v>
      </c>
      <c r="D24" s="10">
        <v>2</v>
      </c>
      <c r="E24" s="11"/>
      <c r="F24" s="11"/>
      <c r="G24" s="11">
        <v>81</v>
      </c>
      <c r="H24" s="12">
        <v>266</v>
      </c>
      <c r="I24" s="11"/>
      <c r="J24" s="11"/>
      <c r="K24" s="11">
        <f t="shared" si="0"/>
        <v>81</v>
      </c>
      <c r="L24" s="11">
        <f t="shared" si="0"/>
        <v>266</v>
      </c>
      <c r="M24" s="11">
        <f t="shared" si="1"/>
        <v>31</v>
      </c>
      <c r="N24" s="11">
        <f t="shared" si="1"/>
        <v>2</v>
      </c>
      <c r="O24" s="13">
        <f t="shared" si="2"/>
        <v>0.38271604938271603</v>
      </c>
      <c r="P24" s="11"/>
    </row>
    <row r="25" spans="1:16" ht="21" customHeight="1" x14ac:dyDescent="0.25">
      <c r="A25" s="8">
        <v>17</v>
      </c>
      <c r="B25" s="9" t="s">
        <v>35</v>
      </c>
      <c r="C25" s="10">
        <v>101</v>
      </c>
      <c r="D25" s="10">
        <v>2</v>
      </c>
      <c r="E25" s="11"/>
      <c r="F25" s="11"/>
      <c r="G25" s="27">
        <v>131</v>
      </c>
      <c r="H25" s="28">
        <v>55</v>
      </c>
      <c r="I25" s="27"/>
      <c r="J25" s="27"/>
      <c r="K25" s="27">
        <v>131</v>
      </c>
      <c r="L25" s="11">
        <f t="shared" si="0"/>
        <v>55</v>
      </c>
      <c r="M25" s="11">
        <f t="shared" si="1"/>
        <v>101</v>
      </c>
      <c r="N25" s="11">
        <f t="shared" si="1"/>
        <v>2</v>
      </c>
      <c r="O25" s="13">
        <f t="shared" si="2"/>
        <v>0.77099236641221369</v>
      </c>
      <c r="P25" s="11"/>
    </row>
    <row r="26" spans="1:16" ht="21" customHeight="1" x14ac:dyDescent="0.25">
      <c r="A26" s="8">
        <v>18</v>
      </c>
      <c r="B26" s="9" t="s">
        <v>36</v>
      </c>
      <c r="C26" s="10">
        <v>66</v>
      </c>
      <c r="D26" s="10">
        <v>24</v>
      </c>
      <c r="E26" s="11"/>
      <c r="F26" s="11"/>
      <c r="G26" s="14">
        <v>102</v>
      </c>
      <c r="H26" s="16">
        <v>573</v>
      </c>
      <c r="I26" s="14"/>
      <c r="J26" s="14"/>
      <c r="K26" s="11">
        <f t="shared" si="0"/>
        <v>102</v>
      </c>
      <c r="L26" s="11">
        <f t="shared" si="0"/>
        <v>573</v>
      </c>
      <c r="M26" s="11">
        <f t="shared" si="1"/>
        <v>66</v>
      </c>
      <c r="N26" s="11">
        <f t="shared" si="1"/>
        <v>24</v>
      </c>
      <c r="O26" s="13">
        <f t="shared" si="2"/>
        <v>0.64705882352941169</v>
      </c>
      <c r="P26" s="11"/>
    </row>
    <row r="27" spans="1:16" ht="21" customHeight="1" x14ac:dyDescent="0.25">
      <c r="A27" s="8">
        <v>19</v>
      </c>
      <c r="B27" s="9" t="s">
        <v>37</v>
      </c>
      <c r="C27" s="10">
        <v>0</v>
      </c>
      <c r="D27" s="10">
        <v>0</v>
      </c>
      <c r="E27" s="11"/>
      <c r="F27" s="11"/>
      <c r="G27" s="11">
        <v>0</v>
      </c>
      <c r="H27" s="12">
        <v>390</v>
      </c>
      <c r="I27" s="11"/>
      <c r="J27" s="11"/>
      <c r="K27" s="11">
        <f t="shared" si="0"/>
        <v>0</v>
      </c>
      <c r="L27" s="11">
        <f t="shared" si="0"/>
        <v>390</v>
      </c>
      <c r="M27" s="11">
        <v>0</v>
      </c>
      <c r="N27" s="11">
        <f t="shared" si="1"/>
        <v>0</v>
      </c>
      <c r="O27" s="13">
        <v>0</v>
      </c>
      <c r="P27" s="11"/>
    </row>
    <row r="28" spans="1:16" ht="29.25" customHeight="1" x14ac:dyDescent="0.25">
      <c r="A28" s="8">
        <v>20</v>
      </c>
      <c r="B28" s="9" t="s">
        <v>38</v>
      </c>
      <c r="C28" s="15" t="s">
        <v>23</v>
      </c>
      <c r="D28" s="10">
        <v>3</v>
      </c>
      <c r="E28" s="11"/>
      <c r="F28" s="11"/>
      <c r="G28" s="11">
        <v>7</v>
      </c>
      <c r="H28" s="12">
        <v>99</v>
      </c>
      <c r="I28" s="11"/>
      <c r="J28" s="11"/>
      <c r="K28" s="11">
        <f t="shared" si="0"/>
        <v>7</v>
      </c>
      <c r="L28" s="11">
        <f t="shared" si="0"/>
        <v>99</v>
      </c>
      <c r="M28" s="11">
        <f t="shared" si="1"/>
        <v>4</v>
      </c>
      <c r="N28" s="11">
        <f t="shared" si="1"/>
        <v>3</v>
      </c>
      <c r="O28" s="13">
        <f t="shared" si="2"/>
        <v>0.5714285714285714</v>
      </c>
      <c r="P28" s="11"/>
    </row>
    <row r="29" spans="1:16" ht="21" customHeight="1" x14ac:dyDescent="0.25">
      <c r="A29" s="8">
        <v>21</v>
      </c>
      <c r="B29" s="9" t="s">
        <v>39</v>
      </c>
      <c r="C29" s="15" t="s">
        <v>40</v>
      </c>
      <c r="D29" s="10">
        <v>7</v>
      </c>
      <c r="E29" s="11"/>
      <c r="F29" s="11"/>
      <c r="G29" s="11">
        <v>34</v>
      </c>
      <c r="H29" s="12">
        <v>93</v>
      </c>
      <c r="I29" s="11"/>
      <c r="J29" s="11"/>
      <c r="K29" s="11">
        <f t="shared" si="0"/>
        <v>34</v>
      </c>
      <c r="L29" s="11">
        <f t="shared" si="0"/>
        <v>93</v>
      </c>
      <c r="M29" s="11">
        <f t="shared" si="1"/>
        <v>5</v>
      </c>
      <c r="N29" s="11">
        <f t="shared" si="1"/>
        <v>7</v>
      </c>
      <c r="O29" s="13">
        <f t="shared" si="2"/>
        <v>0.14705882352941177</v>
      </c>
      <c r="P29" s="11"/>
    </row>
    <row r="30" spans="1:16" ht="21" customHeight="1" x14ac:dyDescent="0.25">
      <c r="A30" s="8">
        <v>22</v>
      </c>
      <c r="B30" s="9" t="s">
        <v>41</v>
      </c>
      <c r="C30" s="10">
        <v>37</v>
      </c>
      <c r="D30" s="10">
        <v>5</v>
      </c>
      <c r="E30" s="11"/>
      <c r="F30" s="11"/>
      <c r="G30" s="11">
        <v>83</v>
      </c>
      <c r="H30" s="12">
        <v>481</v>
      </c>
      <c r="I30" s="11"/>
      <c r="J30" s="11"/>
      <c r="K30" s="11">
        <f t="shared" si="0"/>
        <v>83</v>
      </c>
      <c r="L30" s="11">
        <f t="shared" si="0"/>
        <v>481</v>
      </c>
      <c r="M30" s="11">
        <f t="shared" si="1"/>
        <v>37</v>
      </c>
      <c r="N30" s="11">
        <f t="shared" si="1"/>
        <v>5</v>
      </c>
      <c r="O30" s="13">
        <f t="shared" si="2"/>
        <v>0.44578313253012047</v>
      </c>
      <c r="P30" s="11"/>
    </row>
    <row r="31" spans="1:16" ht="21" customHeight="1" x14ac:dyDescent="0.25">
      <c r="A31" s="8">
        <v>23</v>
      </c>
      <c r="B31" s="9" t="s">
        <v>42</v>
      </c>
      <c r="C31" s="10">
        <v>45</v>
      </c>
      <c r="D31" s="10">
        <v>28</v>
      </c>
      <c r="E31" s="11"/>
      <c r="F31" s="11"/>
      <c r="G31" s="11">
        <v>64</v>
      </c>
      <c r="H31" s="12">
        <v>159</v>
      </c>
      <c r="I31" s="11"/>
      <c r="J31" s="11"/>
      <c r="K31" s="11">
        <f t="shared" si="0"/>
        <v>64</v>
      </c>
      <c r="L31" s="11">
        <f t="shared" si="0"/>
        <v>159</v>
      </c>
      <c r="M31" s="11">
        <f t="shared" si="1"/>
        <v>45</v>
      </c>
      <c r="N31" s="11">
        <f t="shared" si="1"/>
        <v>28</v>
      </c>
      <c r="O31" s="13">
        <f t="shared" si="2"/>
        <v>0.703125</v>
      </c>
      <c r="P31" s="11"/>
    </row>
    <row r="32" spans="1:16" ht="21" customHeight="1" x14ac:dyDescent="0.25">
      <c r="A32" s="8">
        <v>24</v>
      </c>
      <c r="B32" s="9" t="s">
        <v>43</v>
      </c>
      <c r="C32" s="10">
        <v>47</v>
      </c>
      <c r="D32" s="10">
        <v>1</v>
      </c>
      <c r="E32" s="11"/>
      <c r="F32" s="11"/>
      <c r="G32" s="11">
        <v>133</v>
      </c>
      <c r="H32" s="12">
        <v>203</v>
      </c>
      <c r="I32" s="11"/>
      <c r="J32" s="11"/>
      <c r="K32" s="11">
        <f t="shared" si="0"/>
        <v>133</v>
      </c>
      <c r="L32" s="11">
        <f t="shared" si="0"/>
        <v>203</v>
      </c>
      <c r="M32" s="11">
        <f t="shared" si="1"/>
        <v>47</v>
      </c>
      <c r="N32" s="11">
        <f t="shared" si="1"/>
        <v>1</v>
      </c>
      <c r="O32" s="13">
        <f t="shared" si="2"/>
        <v>0.35338345864661652</v>
      </c>
      <c r="P32" s="11"/>
    </row>
    <row r="33" spans="1:16" ht="28.5" customHeight="1" x14ac:dyDescent="0.25">
      <c r="A33" s="8">
        <v>25</v>
      </c>
      <c r="B33" s="9" t="s">
        <v>44</v>
      </c>
      <c r="C33" s="15" t="s">
        <v>45</v>
      </c>
      <c r="D33" s="10">
        <v>0</v>
      </c>
      <c r="E33" s="11"/>
      <c r="F33" s="11"/>
      <c r="G33" s="17">
        <v>17</v>
      </c>
      <c r="H33" s="18">
        <v>73</v>
      </c>
      <c r="I33" s="17"/>
      <c r="J33" s="17"/>
      <c r="K33" s="17">
        <f t="shared" si="0"/>
        <v>17</v>
      </c>
      <c r="L33" s="17">
        <f t="shared" si="0"/>
        <v>73</v>
      </c>
      <c r="M33" s="17">
        <f t="shared" si="1"/>
        <v>0</v>
      </c>
      <c r="N33" s="17">
        <f t="shared" si="1"/>
        <v>0</v>
      </c>
      <c r="O33" s="19">
        <f t="shared" si="2"/>
        <v>0</v>
      </c>
      <c r="P33" s="11"/>
    </row>
    <row r="34" spans="1:16" ht="21" customHeight="1" x14ac:dyDescent="0.25">
      <c r="A34" s="8">
        <v>26</v>
      </c>
      <c r="B34" s="9" t="s">
        <v>46</v>
      </c>
      <c r="C34" s="10">
        <v>0</v>
      </c>
      <c r="D34" s="10">
        <v>0</v>
      </c>
      <c r="E34" s="11"/>
      <c r="F34" s="11"/>
      <c r="G34" s="11">
        <v>0</v>
      </c>
      <c r="H34" s="12">
        <v>58</v>
      </c>
      <c r="I34" s="11"/>
      <c r="J34" s="11"/>
      <c r="K34" s="11">
        <f t="shared" si="0"/>
        <v>0</v>
      </c>
      <c r="L34" s="11">
        <f t="shared" si="0"/>
        <v>58</v>
      </c>
      <c r="M34" s="11">
        <f t="shared" si="1"/>
        <v>0</v>
      </c>
      <c r="N34" s="11">
        <f t="shared" si="1"/>
        <v>0</v>
      </c>
      <c r="O34" s="13">
        <v>0</v>
      </c>
      <c r="P34" s="11"/>
    </row>
    <row r="35" spans="1:16" ht="21" customHeight="1" x14ac:dyDescent="0.25">
      <c r="A35" s="8">
        <v>27</v>
      </c>
      <c r="B35" s="9" t="s">
        <v>47</v>
      </c>
      <c r="C35" s="10">
        <v>4</v>
      </c>
      <c r="D35" s="10">
        <v>1</v>
      </c>
      <c r="E35" s="11"/>
      <c r="F35" s="11"/>
      <c r="G35" s="11">
        <v>9</v>
      </c>
      <c r="H35" s="12">
        <v>489</v>
      </c>
      <c r="I35" s="11"/>
      <c r="J35" s="11"/>
      <c r="K35" s="11">
        <f t="shared" si="0"/>
        <v>9</v>
      </c>
      <c r="L35" s="11">
        <f t="shared" si="0"/>
        <v>489</v>
      </c>
      <c r="M35" s="11">
        <f t="shared" si="1"/>
        <v>4</v>
      </c>
      <c r="N35" s="11">
        <f t="shared" si="1"/>
        <v>1</v>
      </c>
      <c r="O35" s="13">
        <f t="shared" si="2"/>
        <v>0.44444444444444442</v>
      </c>
      <c r="P35" s="11"/>
    </row>
    <row r="36" spans="1:16" ht="21" customHeight="1" x14ac:dyDescent="0.25">
      <c r="A36" s="8">
        <v>28</v>
      </c>
      <c r="B36" s="9" t="s">
        <v>48</v>
      </c>
      <c r="C36" s="10">
        <v>28</v>
      </c>
      <c r="D36" s="10">
        <v>1</v>
      </c>
      <c r="E36" s="11"/>
      <c r="F36" s="11"/>
      <c r="G36" s="11">
        <v>167</v>
      </c>
      <c r="H36" s="12">
        <v>327</v>
      </c>
      <c r="I36" s="11"/>
      <c r="J36" s="11"/>
      <c r="K36" s="11">
        <f t="shared" si="0"/>
        <v>167</v>
      </c>
      <c r="L36" s="11">
        <f t="shared" si="0"/>
        <v>327</v>
      </c>
      <c r="M36" s="11">
        <f t="shared" si="1"/>
        <v>28</v>
      </c>
      <c r="N36" s="11">
        <f t="shared" si="1"/>
        <v>1</v>
      </c>
      <c r="O36" s="13">
        <f t="shared" si="2"/>
        <v>0.16766467065868262</v>
      </c>
      <c r="P36" s="11"/>
    </row>
    <row r="37" spans="1:16" ht="21" customHeight="1" x14ac:dyDescent="0.25">
      <c r="A37" s="20"/>
      <c r="B37" s="21" t="s">
        <v>49</v>
      </c>
      <c r="C37" s="22">
        <f>C9+C10+C11+C12+C13+C14++C15+C16+C17+C18+C19+C20+C21+C22+C23+C24+C25+C26+C27+C28+C29+C30+C31+C32+C33+C34+C35+C36</f>
        <v>2939</v>
      </c>
      <c r="D37" s="22">
        <f>D9+D10+D11+D12+D13+D14++D15+D16+D17+D18+D19+D20+D21+D22+D23+D24+D25+D26+D27+D28+D29+D30+D31+D32+D33+D34+D35+D36</f>
        <v>276</v>
      </c>
      <c r="E37" s="25">
        <f t="shared" ref="E37:F37" si="3">SUM(E9:E36)</f>
        <v>31</v>
      </c>
      <c r="F37" s="25">
        <f t="shared" si="3"/>
        <v>1</v>
      </c>
      <c r="G37" s="25">
        <f>SUM(G9:G36)</f>
        <v>4318</v>
      </c>
      <c r="H37" s="25">
        <f>SUM(H9:H36)</f>
        <v>12928</v>
      </c>
      <c r="I37" s="25">
        <f>SUM(I9:I36)</f>
        <v>113</v>
      </c>
      <c r="J37" s="25">
        <f t="shared" ref="J37:P37" si="4">SUM(J9:J36)</f>
        <v>456</v>
      </c>
      <c r="K37" s="25">
        <f>SUM(K9:K36)</f>
        <v>4431</v>
      </c>
      <c r="L37" s="25">
        <f>SUM(L9:L36)</f>
        <v>13384</v>
      </c>
      <c r="M37" s="25">
        <f t="shared" si="4"/>
        <v>2970</v>
      </c>
      <c r="N37" s="25">
        <f t="shared" si="4"/>
        <v>277</v>
      </c>
      <c r="O37" s="26">
        <f t="shared" si="2"/>
        <v>0.6702775897088693</v>
      </c>
      <c r="P37" s="23">
        <f t="shared" si="4"/>
        <v>0</v>
      </c>
    </row>
    <row r="42" spans="1:16" x14ac:dyDescent="0.25">
      <c r="K42" s="24"/>
      <c r="L42" s="24"/>
    </row>
  </sheetData>
  <mergeCells count="16">
    <mergeCell ref="A1:B1"/>
    <mergeCell ref="I1:P1"/>
    <mergeCell ref="A2:B2"/>
    <mergeCell ref="I2:P2"/>
    <mergeCell ref="M7:N7"/>
    <mergeCell ref="O7:P7"/>
    <mergeCell ref="A4:P4"/>
    <mergeCell ref="A5:P5"/>
    <mergeCell ref="A6:P6"/>
    <mergeCell ref="A7:A8"/>
    <mergeCell ref="B7:B8"/>
    <mergeCell ref="C7:D7"/>
    <mergeCell ref="E7:F7"/>
    <mergeCell ref="G7:H7"/>
    <mergeCell ref="I7:J7"/>
    <mergeCell ref="K7:L7"/>
  </mergeCells>
  <pageMargins left="0.25" right="0.25" top="0.5" bottom="0.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KHNV_THAM</dc:creator>
  <cp:lastModifiedBy>KHNV_THAM</cp:lastModifiedBy>
  <cp:lastPrinted>2023-09-11T07:13:59Z</cp:lastPrinted>
  <dcterms:created xsi:type="dcterms:W3CDTF">2023-09-07T09:55:05Z</dcterms:created>
  <dcterms:modified xsi:type="dcterms:W3CDTF">2024-10-14T09:08:35Z</dcterms:modified>
</cp:coreProperties>
</file>